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31" i="1" l="1"/>
  <c r="E6" i="1" l="1"/>
  <c r="E65" i="1" l="1"/>
  <c r="E5" i="1" l="1"/>
</calcChain>
</file>

<file path=xl/sharedStrings.xml><?xml version="1.0" encoding="utf-8"?>
<sst xmlns="http://schemas.openxmlformats.org/spreadsheetml/2006/main" count="110" uniqueCount="72">
  <si>
    <t>Вед.</t>
  </si>
  <si>
    <t>Разд.</t>
  </si>
  <si>
    <t>ОБЩЕГОСУДАРСТВЕННЫЕ ВОПРОСЫ</t>
  </si>
  <si>
    <t>0100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</si>
  <si>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</si>
  <si>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</si>
  <si>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</si>
  <si>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  Непрограммные расходы в сфере установленных функций органов местного самоуправления</t>
  </si>
  <si>
    <t>0000</t>
  </si>
  <si>
    <t>Фонд оплаты труда государственных (муниципальных) органов и взносы по обязательному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</si>
  <si>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</si>
  <si>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</si>
  <si>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</si>
  <si>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органов местного самоуправления </t>
  </si>
  <si>
    <t xml:space="preserve">Иные закупки товаров, работ и услуги  для обеспечения государственных  (муниципальных) нужд </t>
  </si>
  <si>
    <t xml:space="preserve">    Резервные фонды</t>
  </si>
  <si>
    <t>0111</t>
  </si>
  <si>
    <t xml:space="preserve">    Резервные фонды местных администраций</t>
  </si>
  <si>
    <t>Резервные средства</t>
  </si>
  <si>
    <t>НАЦИОНАЛЬНАЯ ОБОРОНА</t>
  </si>
  <si>
    <t>0200</t>
  </si>
  <si>
    <t>0203</t>
  </si>
  <si>
    <t>Прочая закупка товаров,работ, услуг  дляя обеспечения государственных(муниципальных) нужд</t>
  </si>
  <si>
    <t>НАЦИОНАЛЬНАЯ БЕЗОПАСТНОСТЬ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</si>
  <si>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</si>
  <si>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</si>
  <si>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</si>
  <si>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Мероприятия по предупреждению и ликвидации последствий чрезвычайных ситуаций и стихийных бедствий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</si>
  <si>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</si>
  <si>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0310</t>
  </si>
  <si>
    <t>0500</t>
  </si>
  <si>
    <t>Прочая закупка товаров, работ и услуг для обеспечения государственных (муниципальных) нужд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</si>
  <si>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</si>
  <si>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</si>
  <si>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</si>
  <si>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</si>
  <si>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Переподготовка и повышение квалификации кадров</t>
  </si>
  <si>
    <t>КУЛЬТУРА, КИНЕМАТОГРАФИЯ</t>
  </si>
  <si>
    <t>0800</t>
  </si>
  <si>
    <t xml:space="preserve">Культура </t>
  </si>
  <si>
    <t>0801</t>
  </si>
  <si>
    <t>Субсидии бюджетным учреждениям на финансовое обеспечение государственного (муниицпального) заданияна оказание государственных (муниципальных) услуг (выполнение работ)</t>
  </si>
  <si>
    <t>Безвозмедные перечисления государственным и муниципальным организациям</t>
  </si>
  <si>
    <t>Процентные платежи за обслуживание кредитов</t>
  </si>
  <si>
    <t xml:space="preserve">ДРУГИЕ ВОПРОСЫ В ОБЛАСТИ КУЛЬТУРЫ И КИНЕМАТОГРАФИИ </t>
  </si>
  <si>
    <t>0804</t>
  </si>
  <si>
    <t>Пенсионное обеспечение</t>
  </si>
  <si>
    <t>сумма</t>
  </si>
  <si>
    <t>495</t>
  </si>
  <si>
    <t>2,4</t>
  </si>
  <si>
    <t>75</t>
  </si>
  <si>
    <t>40</t>
  </si>
  <si>
    <t>0502</t>
  </si>
  <si>
    <t>Коммунальное хозяйство</t>
  </si>
  <si>
    <t>Благоустройство</t>
  </si>
  <si>
    <t>0503</t>
  </si>
  <si>
    <t>60</t>
  </si>
  <si>
    <t>Безвозмездные перечисления государственным и муниципальным организациям</t>
  </si>
  <si>
    <t>НАЦИОНАЛЬНАЯ ЭКОНОМИКА</t>
  </si>
  <si>
    <t>0400</t>
  </si>
  <si>
    <t>0409</t>
  </si>
  <si>
    <t>МЕРОПИРИЯТИЯ В СФЕРЕ ЖИЛИЩНО-КОММУНАЛЬНОГО ХОЗЯЙСТВА, БЛАГОУСТРОЙСТВО</t>
  </si>
  <si>
    <t>Муниципальные программы</t>
  </si>
  <si>
    <t>Социальная политика</t>
  </si>
  <si>
    <t>Наименование</t>
  </si>
  <si>
    <t>Рз/подр</t>
  </si>
  <si>
    <t>Администрация Кировского сельсовета</t>
  </si>
  <si>
    <r>
      <t xml:space="preserve">   </t>
    </r>
    <r>
      <rPr>
        <b/>
        <sz val="14"/>
        <color indexed="8"/>
        <rFont val="Times New Roman"/>
        <family val="1"/>
        <charset val="204"/>
      </rPr>
      <t xml:space="preserve"> Резервные фонды</t>
    </r>
  </si>
  <si>
    <t>Дорожное хозяйство(дорожные фонды)</t>
  </si>
  <si>
    <t>Образование</t>
  </si>
  <si>
    <t>Распределение бюджетных ассигнований по разделам и                                                                     подразделам классификации расходов муниципального образования                                           Кировский сельсовет на 2016год</t>
  </si>
  <si>
    <t>Приложение  №  13    К решению Совета депутатов Кировского сельсовета "О бюджете муниципального образования Кировский сельсовет на 2015год и на плановый период                      2016 и 2017годов"        от 25.12.2015г    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</si>
</sst>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Arial Cyr"/>
      <charset val="204"/>
    </font>
    <font>
      <sz val="11"/>
      <color theme="1"/>
      <name val="Times New Roman"/>
      <family val="1"/>
      <charset val="204"/>
    </font>
    <font>
      <sz val="9"/>
      <color indexed="8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1"/>
      <color indexed="8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3" borderId="2" xfId="0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vertical="top" shrinkToFit="1"/>
    </xf>
    <xf numFmtId="49" fontId="4" fillId="2" borderId="2" xfId="0" applyNumberFormat="1" applyFont="1" applyFill="1" applyBorder="1" applyAlignment="1">
      <alignment vertical="top" shrinkToFit="1"/>
    </xf>
    <xf numFmtId="49" fontId="4" fillId="5" borderId="2" xfId="0" applyNumberFormat="1" applyFont="1" applyFill="1" applyBorder="1" applyAlignment="1">
      <alignment vertical="top" shrinkToFit="1"/>
    </xf>
    <xf numFmtId="49" fontId="4" fillId="4" borderId="2" xfId="0" applyNumberFormat="1" applyFont="1" applyFill="1" applyBorder="1" applyAlignment="1">
      <alignment vertical="top" shrinkToFit="1"/>
    </xf>
    <xf numFmtId="0" fontId="4" fillId="3" borderId="2" xfId="0" applyFont="1" applyFill="1" applyBorder="1" applyAlignment="1"/>
    <xf numFmtId="0" fontId="4" fillId="0" borderId="2" xfId="0" applyFont="1" applyBorder="1" applyAlignment="1"/>
    <xf numFmtId="0" fontId="4" fillId="6" borderId="2" xfId="0" applyFont="1" applyFill="1" applyBorder="1" applyAlignment="1"/>
    <xf numFmtId="49" fontId="5" fillId="7" borderId="2" xfId="0" applyNumberFormat="1" applyFont="1" applyFill="1" applyBorder="1" applyAlignment="1">
      <alignment vertical="top" shrinkToFit="1"/>
    </xf>
    <xf numFmtId="0" fontId="0" fillId="0" borderId="0" xfId="0" applyFont="1"/>
    <xf numFmtId="49" fontId="5" fillId="2" borderId="2" xfId="0" applyNumberFormat="1" applyFont="1" applyFill="1" applyBorder="1" applyAlignment="1">
      <alignment vertical="top" shrinkToFit="1"/>
    </xf>
    <xf numFmtId="49" fontId="5" fillId="3" borderId="2" xfId="0" applyNumberFormat="1" applyFont="1" applyFill="1" applyBorder="1" applyAlignment="1">
      <alignment vertical="top" shrinkToFit="1"/>
    </xf>
    <xf numFmtId="0" fontId="6" fillId="0" borderId="2" xfId="0" applyFont="1" applyBorder="1" applyAlignment="1"/>
    <xf numFmtId="0" fontId="1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8" fillId="3" borderId="2" xfId="0" applyFont="1" applyFill="1" applyBorder="1" applyAlignment="1"/>
    <xf numFmtId="0" fontId="9" fillId="0" borderId="0" xfId="0" applyFont="1"/>
    <xf numFmtId="49" fontId="8" fillId="3" borderId="2" xfId="0" applyNumberFormat="1" applyFont="1" applyFill="1" applyBorder="1" applyAlignment="1">
      <alignment vertical="top" shrinkToFit="1"/>
    </xf>
    <xf numFmtId="0" fontId="8" fillId="3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wrapText="1"/>
    </xf>
    <xf numFmtId="0" fontId="5" fillId="7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shrinkToFit="1"/>
    </xf>
    <xf numFmtId="164" fontId="3" fillId="4" borderId="2" xfId="0" applyNumberFormat="1" applyFont="1" applyFill="1" applyBorder="1" applyAlignment="1">
      <alignment horizontal="center" vertical="center" shrinkToFit="1"/>
    </xf>
    <xf numFmtId="164" fontId="3" fillId="2" borderId="2" xfId="0" applyNumberFormat="1" applyFont="1" applyFill="1" applyBorder="1" applyAlignment="1">
      <alignment horizontal="center" vertical="center" shrinkToFit="1"/>
    </xf>
    <xf numFmtId="164" fontId="2" fillId="3" borderId="2" xfId="0" applyNumberFormat="1" applyFont="1" applyFill="1" applyBorder="1" applyAlignment="1">
      <alignment horizontal="center" vertical="center" shrinkToFi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4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8" fillId="3" borderId="2" xfId="0" applyNumberFormat="1" applyFont="1" applyFill="1" applyBorder="1" applyAlignment="1">
      <alignment horizontal="center" vertical="center" shrinkToFit="1"/>
    </xf>
    <xf numFmtId="49" fontId="8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 shrinkToFit="1"/>
    </xf>
    <xf numFmtId="49" fontId="4" fillId="6" borderId="2" xfId="0" applyNumberFormat="1" applyFont="1" applyFill="1" applyBorder="1" applyAlignment="1">
      <alignment horizontal="center" vertical="center"/>
    </xf>
    <xf numFmtId="49" fontId="4" fillId="7" borderId="2" xfId="0" applyNumberFormat="1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vertical="top" wrapText="1"/>
    </xf>
    <xf numFmtId="0" fontId="13" fillId="3" borderId="2" xfId="0" applyFont="1" applyFill="1" applyBorder="1" applyAlignment="1"/>
    <xf numFmtId="49" fontId="4" fillId="3" borderId="2" xfId="0" applyNumberFormat="1" applyFont="1" applyFill="1" applyBorder="1" applyAlignment="1">
      <alignment horizontal="center" vertical="top" shrinkToFit="1"/>
    </xf>
    <xf numFmtId="164" fontId="3" fillId="3" borderId="2" xfId="0" applyNumberFormat="1" applyFont="1" applyFill="1" applyBorder="1" applyAlignment="1">
      <alignment horizontal="center" vertical="top" shrinkToFit="1"/>
    </xf>
    <xf numFmtId="0" fontId="14" fillId="3" borderId="2" xfId="0" applyFont="1" applyFill="1" applyBorder="1" applyAlignment="1">
      <alignment horizontal="left" vertical="top" wrapText="1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workbookViewId="0">
      <selection sqref="A1:G2"/>
    </sheetView>
  </sheetViews>
  <sheetFormatPr defaultRowHeight="15" x14ac:dyDescent="0.25"/>
  <cols>
    <col min="1" max="1" width="44" customWidth="1"/>
    <col min="2" max="3" width="9.140625" hidden="1" customWidth="1"/>
    <col min="4" max="4" width="10.85546875" customWidth="1"/>
    <col min="5" max="5" width="11.85546875" customWidth="1"/>
    <col min="6" max="6" width="7.140625" customWidth="1"/>
    <col min="7" max="7" width="9.5703125" customWidth="1"/>
    <col min="8" max="8" width="10" customWidth="1"/>
    <col min="9" max="9" width="9.42578125" hidden="1" customWidth="1"/>
    <col min="10" max="12" width="9.140625" hidden="1" customWidth="1"/>
    <col min="13" max="13" width="9.5703125" hidden="1" customWidth="1"/>
  </cols>
  <sheetData>
    <row r="1" spans="1:13" ht="32.25" customHeight="1" x14ac:dyDescent="0.25">
      <c r="A1" s="75" t="s">
        <v>71</v>
      </c>
      <c r="B1" s="75"/>
      <c r="C1" s="75"/>
      <c r="D1" s="75"/>
      <c r="E1" s="75"/>
      <c r="F1" s="75"/>
      <c r="G1" s="75"/>
      <c r="H1" s="16"/>
      <c r="I1" s="14"/>
      <c r="J1" s="14"/>
      <c r="K1" s="14"/>
      <c r="L1" s="14"/>
      <c r="M1" s="14"/>
    </row>
    <row r="2" spans="1:13" ht="15.75" x14ac:dyDescent="0.25">
      <c r="A2" s="75"/>
      <c r="B2" s="75"/>
      <c r="C2" s="75"/>
      <c r="D2" s="75"/>
      <c r="E2" s="75"/>
      <c r="F2" s="75"/>
      <c r="G2" s="75"/>
      <c r="H2" s="16"/>
      <c r="I2" s="14"/>
      <c r="J2" s="14"/>
      <c r="K2" s="14"/>
      <c r="L2" s="14"/>
      <c r="M2" s="14"/>
    </row>
    <row r="3" spans="1:13" ht="52.5" customHeight="1" x14ac:dyDescent="0.25">
      <c r="A3" s="74" t="s">
        <v>70</v>
      </c>
      <c r="B3" s="74"/>
      <c r="C3" s="74"/>
      <c r="D3" s="74"/>
      <c r="E3" s="74"/>
      <c r="F3" s="74"/>
      <c r="G3" s="74"/>
      <c r="H3" s="74"/>
      <c r="I3" s="15"/>
      <c r="J3" s="15"/>
      <c r="K3" s="15"/>
      <c r="L3" s="15"/>
      <c r="M3" s="15"/>
    </row>
    <row r="4" spans="1:13" ht="24.75" customHeight="1" x14ac:dyDescent="0.25">
      <c r="A4" s="21" t="s">
        <v>64</v>
      </c>
      <c r="B4" s="21" t="s">
        <v>0</v>
      </c>
      <c r="C4" s="21" t="s">
        <v>1</v>
      </c>
      <c r="D4" s="21" t="s">
        <v>65</v>
      </c>
      <c r="E4" s="21" t="s">
        <v>47</v>
      </c>
    </row>
    <row r="5" spans="1:13" s="18" customFormat="1" ht="44.25" customHeight="1" x14ac:dyDescent="0.25">
      <c r="A5" s="24" t="s">
        <v>66</v>
      </c>
      <c r="B5" s="22"/>
      <c r="C5" s="22"/>
      <c r="D5" s="23" t="s">
        <v>8</v>
      </c>
      <c r="E5" s="43">
        <f>E6+E18+E20+E28+E31+E45+E46+E65</f>
        <v>4949</v>
      </c>
    </row>
    <row r="6" spans="1:13" ht="35.25" customHeight="1" x14ac:dyDescent="0.25">
      <c r="A6" s="25" t="s">
        <v>2</v>
      </c>
      <c r="B6" s="20"/>
      <c r="C6" s="20"/>
      <c r="D6" s="49" t="s">
        <v>3</v>
      </c>
      <c r="E6" s="43">
        <f>E7+E10+E17</f>
        <v>1022</v>
      </c>
    </row>
    <row r="7" spans="1:13" ht="59.25" customHeight="1" x14ac:dyDescent="0.25">
      <c r="A7" s="26" t="s">
        <v>5</v>
      </c>
      <c r="B7" s="1"/>
      <c r="C7" s="1"/>
      <c r="D7" s="50" t="s">
        <v>6</v>
      </c>
      <c r="E7" s="44">
        <v>430</v>
      </c>
    </row>
    <row r="8" spans="1:13" ht="0.75" customHeight="1" x14ac:dyDescent="0.25">
      <c r="A8" s="28" t="s">
        <v>9</v>
      </c>
      <c r="B8" s="3"/>
      <c r="C8" s="3"/>
      <c r="D8" s="53" t="s">
        <v>6</v>
      </c>
      <c r="E8" s="47" t="s">
        <v>48</v>
      </c>
    </row>
    <row r="9" spans="1:13" ht="47.25" hidden="1" customHeight="1" x14ac:dyDescent="0.25">
      <c r="A9" s="29" t="s">
        <v>10</v>
      </c>
      <c r="B9" s="3"/>
      <c r="C9" s="3"/>
      <c r="D9" s="53" t="s">
        <v>6</v>
      </c>
      <c r="E9" s="47"/>
    </row>
    <row r="10" spans="1:13" ht="63" customHeight="1" x14ac:dyDescent="0.25">
      <c r="A10" s="26" t="s">
        <v>11</v>
      </c>
      <c r="B10" s="2"/>
      <c r="C10" s="2"/>
      <c r="D10" s="51" t="s">
        <v>12</v>
      </c>
      <c r="E10" s="45">
        <v>582</v>
      </c>
    </row>
    <row r="11" spans="1:13" ht="25.5" hidden="1" customHeight="1" x14ac:dyDescent="0.25">
      <c r="A11" s="28"/>
      <c r="B11" s="3"/>
      <c r="C11" s="3"/>
      <c r="D11" s="53"/>
      <c r="E11" s="47"/>
    </row>
    <row r="12" spans="1:13" ht="18.75" hidden="1" customHeight="1" x14ac:dyDescent="0.25">
      <c r="A12" s="27" t="s">
        <v>15</v>
      </c>
      <c r="B12" s="2" t="s">
        <v>4</v>
      </c>
      <c r="C12" s="2" t="s">
        <v>8</v>
      </c>
      <c r="D12" s="51" t="s">
        <v>16</v>
      </c>
      <c r="E12" s="45"/>
    </row>
    <row r="13" spans="1:13" ht="32.25" hidden="1" customHeight="1" x14ac:dyDescent="0.25">
      <c r="A13" s="27" t="s">
        <v>7</v>
      </c>
      <c r="B13" s="2" t="s">
        <v>4</v>
      </c>
      <c r="C13" s="2" t="s">
        <v>8</v>
      </c>
      <c r="D13" s="51" t="s">
        <v>16</v>
      </c>
      <c r="E13" s="45"/>
    </row>
    <row r="14" spans="1:13" ht="17.25" hidden="1" customHeight="1" x14ac:dyDescent="0.25">
      <c r="A14" s="27" t="s">
        <v>15</v>
      </c>
      <c r="B14" s="2"/>
      <c r="C14" s="2"/>
      <c r="D14" s="51" t="s">
        <v>16</v>
      </c>
      <c r="E14" s="45"/>
    </row>
    <row r="15" spans="1:13" ht="13.5" hidden="1" customHeight="1" x14ac:dyDescent="0.25">
      <c r="A15" s="27" t="s">
        <v>17</v>
      </c>
      <c r="B15" s="2"/>
      <c r="C15" s="2"/>
      <c r="D15" s="51" t="s">
        <v>16</v>
      </c>
      <c r="E15" s="45"/>
    </row>
    <row r="16" spans="1:13" ht="18.75" hidden="1" customHeight="1" x14ac:dyDescent="0.25">
      <c r="A16" s="29" t="s">
        <v>18</v>
      </c>
      <c r="B16" s="5"/>
      <c r="C16" s="5"/>
      <c r="D16" s="52" t="s">
        <v>16</v>
      </c>
      <c r="E16" s="46"/>
    </row>
    <row r="17" spans="1:5" ht="18.75" customHeight="1" x14ac:dyDescent="0.25">
      <c r="A17" s="65" t="s">
        <v>67</v>
      </c>
      <c r="B17" s="2" t="s">
        <v>4</v>
      </c>
      <c r="C17" s="61">
        <v>337</v>
      </c>
      <c r="D17" s="63" t="s">
        <v>16</v>
      </c>
      <c r="E17" s="64">
        <v>10</v>
      </c>
    </row>
    <row r="18" spans="1:5" s="18" customFormat="1" ht="22.5" customHeight="1" x14ac:dyDescent="0.25">
      <c r="A18" s="30" t="s">
        <v>19</v>
      </c>
      <c r="B18" s="19"/>
      <c r="C18" s="19"/>
      <c r="D18" s="54" t="s">
        <v>20</v>
      </c>
      <c r="E18" s="48">
        <v>94</v>
      </c>
    </row>
    <row r="19" spans="1:5" s="18" customFormat="1" ht="1.5" hidden="1" customHeight="1" x14ac:dyDescent="0.25">
      <c r="A19" s="28" t="s">
        <v>22</v>
      </c>
      <c r="B19" s="3"/>
      <c r="C19" s="3"/>
      <c r="D19" s="53" t="s">
        <v>21</v>
      </c>
      <c r="E19" s="47" t="s">
        <v>49</v>
      </c>
    </row>
    <row r="20" spans="1:5" ht="45.75" customHeight="1" x14ac:dyDescent="0.25">
      <c r="A20" s="30" t="s">
        <v>23</v>
      </c>
      <c r="B20" s="19"/>
      <c r="C20" s="19"/>
      <c r="D20" s="54" t="s">
        <v>24</v>
      </c>
      <c r="E20" s="48">
        <v>505</v>
      </c>
    </row>
    <row r="21" spans="1:5" ht="46.5" hidden="1" customHeight="1" x14ac:dyDescent="0.25">
      <c r="A21" s="27" t="s">
        <v>25</v>
      </c>
      <c r="B21" s="2"/>
      <c r="C21" s="2"/>
      <c r="D21" s="51" t="s">
        <v>26</v>
      </c>
      <c r="E21" s="45"/>
    </row>
    <row r="22" spans="1:5" ht="46.5" hidden="1" customHeight="1" x14ac:dyDescent="0.25">
      <c r="A22" s="27" t="s">
        <v>7</v>
      </c>
      <c r="B22" s="2"/>
      <c r="C22" s="2"/>
      <c r="D22" s="51" t="s">
        <v>26</v>
      </c>
      <c r="E22" s="45"/>
    </row>
    <row r="23" spans="1:5" ht="61.5" hidden="1" customHeight="1" x14ac:dyDescent="0.25">
      <c r="A23" s="27" t="s">
        <v>27</v>
      </c>
      <c r="B23" s="2"/>
      <c r="C23" s="2"/>
      <c r="D23" s="51" t="s">
        <v>26</v>
      </c>
      <c r="E23" s="45"/>
    </row>
    <row r="24" spans="1:5" ht="44.25" hidden="1" customHeight="1" x14ac:dyDescent="0.25">
      <c r="A24" s="27" t="s">
        <v>28</v>
      </c>
      <c r="B24" s="2"/>
      <c r="C24" s="2"/>
      <c r="D24" s="51" t="s">
        <v>26</v>
      </c>
      <c r="E24" s="45"/>
    </row>
    <row r="25" spans="1:5" ht="45" hidden="1" x14ac:dyDescent="0.25">
      <c r="A25" s="27" t="s">
        <v>14</v>
      </c>
      <c r="B25" s="2"/>
      <c r="C25" s="2"/>
      <c r="D25" s="51" t="s">
        <v>26</v>
      </c>
      <c r="E25" s="47"/>
    </row>
    <row r="26" spans="1:5" s="18" customFormat="1" ht="0.75" hidden="1" customHeight="1" x14ac:dyDescent="0.25">
      <c r="A26" s="28" t="s">
        <v>22</v>
      </c>
      <c r="B26" s="3"/>
      <c r="C26" s="3"/>
      <c r="D26" s="53" t="s">
        <v>26</v>
      </c>
      <c r="E26" s="47"/>
    </row>
    <row r="27" spans="1:5" s="18" customFormat="1" ht="18" hidden="1" customHeight="1" x14ac:dyDescent="0.25">
      <c r="A27" s="28" t="s">
        <v>22</v>
      </c>
      <c r="B27" s="3"/>
      <c r="C27" s="3"/>
      <c r="D27" s="53" t="s">
        <v>29</v>
      </c>
      <c r="E27" s="47" t="s">
        <v>50</v>
      </c>
    </row>
    <row r="28" spans="1:5" s="18" customFormat="1" ht="18" customHeight="1" x14ac:dyDescent="0.25">
      <c r="A28" s="30" t="s">
        <v>58</v>
      </c>
      <c r="B28" s="2"/>
      <c r="C28" s="2"/>
      <c r="D28" s="54" t="s">
        <v>59</v>
      </c>
      <c r="E28" s="48">
        <v>262</v>
      </c>
    </row>
    <row r="29" spans="1:5" s="18" customFormat="1" ht="18" hidden="1" customHeight="1" x14ac:dyDescent="0.25">
      <c r="A29" s="28"/>
      <c r="B29" s="3"/>
      <c r="C29" s="3"/>
      <c r="D29" s="53"/>
      <c r="E29" s="47"/>
    </row>
    <row r="30" spans="1:5" s="18" customFormat="1" ht="18" customHeight="1" x14ac:dyDescent="0.25">
      <c r="A30" s="28" t="s">
        <v>68</v>
      </c>
      <c r="B30" s="3"/>
      <c r="C30" s="3"/>
      <c r="D30" s="53" t="s">
        <v>60</v>
      </c>
      <c r="E30" s="47">
        <v>260</v>
      </c>
    </row>
    <row r="31" spans="1:5" s="18" customFormat="1" ht="49.5" customHeight="1" x14ac:dyDescent="0.25">
      <c r="A31" s="31" t="s">
        <v>61</v>
      </c>
      <c r="B31" s="17"/>
      <c r="C31" s="17"/>
      <c r="D31" s="55" t="s">
        <v>30</v>
      </c>
      <c r="E31" s="48">
        <f>E32+E35</f>
        <v>559</v>
      </c>
    </row>
    <row r="32" spans="1:5" ht="21.75" customHeight="1" x14ac:dyDescent="0.25">
      <c r="A32" s="31" t="s">
        <v>53</v>
      </c>
      <c r="B32" s="17"/>
      <c r="C32" s="17"/>
      <c r="D32" s="55" t="s">
        <v>52</v>
      </c>
      <c r="E32" s="48">
        <v>90</v>
      </c>
    </row>
    <row r="33" spans="1:5" ht="23.25" hidden="1" customHeight="1" x14ac:dyDescent="0.25">
      <c r="A33" s="32" t="s">
        <v>62</v>
      </c>
      <c r="B33" s="6"/>
      <c r="C33" s="6"/>
      <c r="D33" s="56" t="s">
        <v>52</v>
      </c>
      <c r="E33" s="45" t="s">
        <v>51</v>
      </c>
    </row>
    <row r="34" spans="1:5" ht="45.75" hidden="1" customHeight="1" x14ac:dyDescent="0.25">
      <c r="A34" s="27" t="s">
        <v>14</v>
      </c>
      <c r="B34" s="6"/>
      <c r="C34" s="6"/>
      <c r="D34" s="56" t="s">
        <v>52</v>
      </c>
      <c r="E34" s="45" t="s">
        <v>51</v>
      </c>
    </row>
    <row r="35" spans="1:5" s="10" customFormat="1" ht="27.75" customHeight="1" x14ac:dyDescent="0.25">
      <c r="A35" s="31" t="s">
        <v>54</v>
      </c>
      <c r="B35" s="17"/>
      <c r="C35" s="17"/>
      <c r="D35" s="55" t="s">
        <v>55</v>
      </c>
      <c r="E35" s="48">
        <v>469</v>
      </c>
    </row>
    <row r="36" spans="1:5" s="10" customFormat="1" ht="0.75" customHeight="1" x14ac:dyDescent="0.25">
      <c r="A36" s="27" t="s">
        <v>14</v>
      </c>
      <c r="B36" s="17"/>
      <c r="C36" s="17"/>
      <c r="D36" s="55" t="s">
        <v>55</v>
      </c>
      <c r="E36" s="48" t="s">
        <v>56</v>
      </c>
    </row>
    <row r="37" spans="1:5" ht="0.75" customHeight="1" x14ac:dyDescent="0.25">
      <c r="A37" s="28" t="s">
        <v>31</v>
      </c>
      <c r="B37" s="7"/>
      <c r="C37" s="7"/>
      <c r="D37" s="57"/>
      <c r="E37" s="47"/>
    </row>
    <row r="38" spans="1:5" ht="0.75" customHeight="1" x14ac:dyDescent="0.25">
      <c r="A38" s="42" t="s">
        <v>32</v>
      </c>
      <c r="B38" s="6"/>
      <c r="C38" s="6"/>
      <c r="D38" s="56" t="s">
        <v>33</v>
      </c>
      <c r="E38" s="45"/>
    </row>
    <row r="39" spans="1:5" ht="32.25" hidden="1" customHeight="1" x14ac:dyDescent="0.25">
      <c r="A39" s="32" t="s">
        <v>34</v>
      </c>
      <c r="B39" s="6"/>
      <c r="C39" s="6"/>
      <c r="D39" s="56" t="s">
        <v>35</v>
      </c>
      <c r="E39" s="45"/>
    </row>
    <row r="40" spans="1:5" ht="45" hidden="1" x14ac:dyDescent="0.25">
      <c r="A40" s="27" t="s">
        <v>7</v>
      </c>
      <c r="B40" s="6"/>
      <c r="C40" s="6"/>
      <c r="D40" s="56" t="s">
        <v>35</v>
      </c>
      <c r="E40" s="45"/>
    </row>
    <row r="41" spans="1:5" ht="33" hidden="1" customHeight="1" x14ac:dyDescent="0.25">
      <c r="A41" s="27" t="s">
        <v>13</v>
      </c>
      <c r="B41" s="6"/>
      <c r="C41" s="6"/>
      <c r="D41" s="56" t="s">
        <v>35</v>
      </c>
      <c r="E41" s="45"/>
    </row>
    <row r="42" spans="1:5" ht="14.25" hidden="1" customHeight="1" x14ac:dyDescent="0.25">
      <c r="A42" s="35" t="s">
        <v>36</v>
      </c>
      <c r="B42" s="6"/>
      <c r="C42" s="6"/>
      <c r="D42" s="56" t="s">
        <v>35</v>
      </c>
      <c r="E42" s="45"/>
    </row>
    <row r="43" spans="1:5" s="18" customFormat="1" ht="36.75" hidden="1" customHeight="1" x14ac:dyDescent="0.25">
      <c r="A43" s="27" t="s">
        <v>14</v>
      </c>
      <c r="B43" s="6"/>
      <c r="C43" s="6"/>
      <c r="D43" s="56" t="s">
        <v>35</v>
      </c>
      <c r="E43" s="45"/>
    </row>
    <row r="44" spans="1:5" ht="39.75" hidden="1" customHeight="1" x14ac:dyDescent="0.25">
      <c r="A44" s="28" t="s">
        <v>31</v>
      </c>
      <c r="B44" s="7"/>
      <c r="C44" s="7"/>
      <c r="D44" s="57" t="s">
        <v>35</v>
      </c>
      <c r="E44" s="47"/>
    </row>
    <row r="45" spans="1:5" ht="28.5" customHeight="1" x14ac:dyDescent="0.25">
      <c r="A45" s="30" t="s">
        <v>69</v>
      </c>
      <c r="B45" s="17"/>
      <c r="C45" s="17"/>
      <c r="D45" s="55" t="s">
        <v>35</v>
      </c>
      <c r="E45" s="48">
        <v>2</v>
      </c>
    </row>
    <row r="46" spans="1:5" ht="31.5" customHeight="1" x14ac:dyDescent="0.25">
      <c r="A46" s="30" t="s">
        <v>37</v>
      </c>
      <c r="B46" s="17"/>
      <c r="C46" s="17"/>
      <c r="D46" s="55" t="s">
        <v>38</v>
      </c>
      <c r="E46" s="48">
        <v>2445</v>
      </c>
    </row>
    <row r="47" spans="1:5" ht="29.25" customHeight="1" x14ac:dyDescent="0.25">
      <c r="A47" s="27" t="s">
        <v>39</v>
      </c>
      <c r="B47" s="6"/>
      <c r="C47" s="6"/>
      <c r="D47" s="56" t="s">
        <v>40</v>
      </c>
      <c r="E47" s="45">
        <v>950</v>
      </c>
    </row>
    <row r="48" spans="1:5" ht="61.5" hidden="1" customHeight="1" x14ac:dyDescent="0.25">
      <c r="A48" s="28" t="s">
        <v>41</v>
      </c>
      <c r="B48" s="3"/>
      <c r="C48" s="3"/>
      <c r="D48" s="53" t="s">
        <v>40</v>
      </c>
      <c r="E48" s="47"/>
    </row>
    <row r="49" spans="1:5" ht="45" hidden="1" x14ac:dyDescent="0.25">
      <c r="A49" s="28" t="s">
        <v>42</v>
      </c>
      <c r="B49" s="3"/>
      <c r="C49" s="3"/>
      <c r="D49" s="53" t="s">
        <v>40</v>
      </c>
      <c r="E49" s="47"/>
    </row>
    <row r="50" spans="1:5" ht="30" hidden="1" x14ac:dyDescent="0.25">
      <c r="A50" s="36" t="s">
        <v>43</v>
      </c>
      <c r="B50" s="4"/>
      <c r="C50" s="4"/>
      <c r="D50" s="58"/>
      <c r="E50" s="47"/>
    </row>
    <row r="51" spans="1:5" ht="15.75" hidden="1" x14ac:dyDescent="0.25">
      <c r="A51" s="36"/>
      <c r="B51" s="4"/>
      <c r="C51" s="4"/>
      <c r="D51" s="58"/>
      <c r="E51" s="47"/>
    </row>
    <row r="52" spans="1:5" ht="15.75" hidden="1" x14ac:dyDescent="0.25">
      <c r="A52" s="28"/>
      <c r="B52" s="3"/>
      <c r="C52" s="3"/>
      <c r="D52" s="53"/>
      <c r="E52" s="47"/>
    </row>
    <row r="53" spans="1:5" ht="15.75" hidden="1" x14ac:dyDescent="0.25">
      <c r="A53" s="37"/>
      <c r="B53" s="8"/>
      <c r="C53" s="8"/>
      <c r="D53" s="59"/>
      <c r="E53" s="66"/>
    </row>
    <row r="54" spans="1:5" ht="15.75" hidden="1" x14ac:dyDescent="0.25">
      <c r="A54" s="33"/>
      <c r="B54" s="7"/>
      <c r="C54" s="7"/>
      <c r="D54" s="57"/>
      <c r="E54" s="66"/>
    </row>
    <row r="55" spans="1:5" ht="15.75" hidden="1" x14ac:dyDescent="0.25">
      <c r="A55" s="33"/>
      <c r="B55" s="7"/>
      <c r="C55" s="7"/>
      <c r="D55" s="57"/>
      <c r="E55" s="66"/>
    </row>
    <row r="56" spans="1:5" ht="15.75" hidden="1" x14ac:dyDescent="0.25">
      <c r="A56" s="33"/>
      <c r="B56" s="7"/>
      <c r="C56" s="7"/>
      <c r="D56" s="57"/>
      <c r="E56" s="66"/>
    </row>
    <row r="57" spans="1:5" ht="15.75" hidden="1" x14ac:dyDescent="0.25">
      <c r="A57" s="33"/>
      <c r="B57" s="7"/>
      <c r="C57" s="7"/>
      <c r="D57" s="57"/>
      <c r="E57" s="66"/>
    </row>
    <row r="58" spans="1:5" ht="15.75" hidden="1" x14ac:dyDescent="0.25">
      <c r="A58" s="34"/>
      <c r="B58" s="7"/>
      <c r="C58" s="7"/>
      <c r="D58" s="57"/>
      <c r="E58" s="66"/>
    </row>
    <row r="59" spans="1:5" ht="15.75" hidden="1" x14ac:dyDescent="0.25">
      <c r="A59" s="34"/>
      <c r="B59" s="7"/>
      <c r="C59" s="7"/>
      <c r="D59" s="57"/>
      <c r="E59" s="66"/>
    </row>
    <row r="60" spans="1:5" ht="15.75" hidden="1" x14ac:dyDescent="0.25">
      <c r="A60" s="34"/>
      <c r="B60" s="7"/>
      <c r="C60" s="7"/>
      <c r="D60" s="57"/>
      <c r="E60" s="66"/>
    </row>
    <row r="61" spans="1:5" ht="15.75" hidden="1" x14ac:dyDescent="0.25">
      <c r="A61" s="34"/>
      <c r="B61" s="7"/>
      <c r="C61" s="7"/>
      <c r="D61" s="57"/>
      <c r="E61" s="66"/>
    </row>
    <row r="62" spans="1:5" hidden="1" x14ac:dyDescent="0.25">
      <c r="A62" s="38"/>
      <c r="B62" s="9"/>
      <c r="C62" s="9"/>
      <c r="D62" s="60"/>
      <c r="E62" s="67"/>
    </row>
    <row r="63" spans="1:5" ht="33.75" hidden="1" customHeight="1" x14ac:dyDescent="0.25">
      <c r="A63" s="39" t="s">
        <v>57</v>
      </c>
      <c r="B63" s="11"/>
      <c r="C63" s="11"/>
      <c r="D63" s="53" t="s">
        <v>40</v>
      </c>
      <c r="E63" s="68"/>
    </row>
    <row r="64" spans="1:5" ht="33.75" customHeight="1" x14ac:dyDescent="0.25">
      <c r="A64" s="40" t="s">
        <v>44</v>
      </c>
      <c r="B64" s="12"/>
      <c r="C64" s="12"/>
      <c r="D64" s="41" t="s">
        <v>45</v>
      </c>
      <c r="E64" s="69">
        <v>1450</v>
      </c>
    </row>
    <row r="65" spans="1:5" ht="16.5" customHeight="1" x14ac:dyDescent="0.25">
      <c r="A65" s="62" t="s">
        <v>63</v>
      </c>
      <c r="B65" s="62">
        <v>342</v>
      </c>
      <c r="C65" s="62">
        <v>10</v>
      </c>
      <c r="D65" s="73">
        <v>1000</v>
      </c>
      <c r="E65" s="70">
        <f>E66</f>
        <v>60</v>
      </c>
    </row>
    <row r="66" spans="1:5" ht="17.25" customHeight="1" x14ac:dyDescent="0.25">
      <c r="A66" s="13" t="s">
        <v>46</v>
      </c>
      <c r="B66" s="13">
        <v>342</v>
      </c>
      <c r="C66" s="13">
        <v>10</v>
      </c>
      <c r="D66" s="72">
        <v>1001</v>
      </c>
      <c r="E66" s="71">
        <v>60</v>
      </c>
    </row>
  </sheetData>
  <mergeCells count="2">
    <mergeCell ref="A3:H3"/>
    <mergeCell ref="A1:G2"/>
  </mergeCells>
  <pageMargins left="1.299212598425197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2016-01-10T08:37:04Z</dcterms:modified>
</cp:coreProperties>
</file>